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L:\CLLD\PROJEKTI V IZVEDBI\1. EKSRP PROJEKTI (kmetijski)\EKSRP-Živžav\JN oprema\JN 2 - Jesenice\"/>
    </mc:Choice>
  </mc:AlternateContent>
  <xr:revisionPtr revIDLastSave="0" documentId="13_ncr:1_{64DFD006-AD33-4B7F-A709-69B4D52BC988}" xr6:coauthVersionLast="47" xr6:coauthVersionMax="47" xr10:uidLastSave="{00000000-0000-0000-0000-000000000000}"/>
  <bookViews>
    <workbookView xWindow="12645" yWindow="1455" windowWidth="3435" windowHeight="10185" xr2:uid="{00000000-000D-0000-FFFF-FFFF00000000}"/>
  </bookViews>
  <sheets>
    <sheet name="Ponudba Občina Jesenice- Živžav" sheetId="1" r:id="rId1"/>
  </sheets>
  <definedNames>
    <definedName name="_xlnm.Print_Area" localSheetId="0">'Ponudba Občina Jesenice- Živžav'!$A$1:$H$65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1" l="1"/>
  <c r="H30" i="1"/>
  <c r="H32" i="1"/>
  <c r="H34" i="1"/>
  <c r="H36" i="1"/>
  <c r="H37" i="1"/>
  <c r="H38" i="1"/>
  <c r="H39" i="1"/>
  <c r="H40" i="1"/>
  <c r="H44" i="1"/>
  <c r="H43" i="1"/>
  <c r="H45" i="1"/>
  <c r="H41" i="1"/>
  <c r="H46" i="1"/>
  <c r="H48" i="1"/>
  <c r="H49" i="1"/>
  <c r="H50" i="1"/>
  <c r="H51" i="1"/>
  <c r="H52" i="1"/>
  <c r="H53" i="1"/>
  <c r="H54" i="1"/>
  <c r="H55" i="1"/>
  <c r="H26" i="1"/>
  <c r="H57" i="1" l="1"/>
  <c r="H59" i="1" l="1"/>
  <c r="H58" i="1" s="1"/>
</calcChain>
</file>

<file path=xl/sharedStrings.xml><?xml version="1.0" encoding="utf-8"?>
<sst xmlns="http://schemas.openxmlformats.org/spreadsheetml/2006/main" count="92" uniqueCount="71">
  <si>
    <t>Zap.št.</t>
  </si>
  <si>
    <t>Vrsta blaga</t>
  </si>
  <si>
    <t>EM</t>
  </si>
  <si>
    <t>KOL</t>
  </si>
  <si>
    <t>Cena v EUR</t>
  </si>
  <si>
    <t>Znesek v EUR</t>
  </si>
  <si>
    <t>8. Ves vijačni material je inoks izvedbe.</t>
  </si>
  <si>
    <t>barvanega-strukturno obdelanega v videzu lesa.</t>
  </si>
  <si>
    <t>7. Objemke iz aluminija, barvan skladno z serijskim programom.</t>
  </si>
  <si>
    <t>6. Osnovni profil mora biti aluminij profil  min. fi 12 cm,  barvan-strukturno v videzu lesa.</t>
  </si>
  <si>
    <t>kpl</t>
  </si>
  <si>
    <t>Montaža igral</t>
  </si>
  <si>
    <t>m2</t>
  </si>
  <si>
    <t>tm</t>
  </si>
  <si>
    <t xml:space="preserve">Nepredvidena dela za točko 1,2,3,4 ocenjeno </t>
  </si>
  <si>
    <t>Medgeneracijsko igrišče</t>
  </si>
  <si>
    <t>Pripravljalna dela za polaganje gume HIC 3 m</t>
  </si>
  <si>
    <t>Izvedba 20 cm debeline tampona</t>
  </si>
  <si>
    <t>Izkop debeline 30 cm in odvoz na deponijo</t>
  </si>
  <si>
    <t>Nasutje 4 cm finega peska</t>
  </si>
  <si>
    <t>Dobava in vgradnja gume HIC 3 m</t>
  </si>
  <si>
    <t>Temelji za igrala</t>
  </si>
  <si>
    <t>Dobava in vgradnja travnate gume HIC 2.4 m</t>
  </si>
  <si>
    <t>Nasutje žagovine 2 cm in valjanje</t>
  </si>
  <si>
    <t>a.</t>
  </si>
  <si>
    <t>b.</t>
  </si>
  <si>
    <t>c.</t>
  </si>
  <si>
    <t>d.</t>
  </si>
  <si>
    <t>e.</t>
  </si>
  <si>
    <t>f.</t>
  </si>
  <si>
    <t>g.</t>
  </si>
  <si>
    <t>in odvoz na deponijo s stroški deponije</t>
  </si>
  <si>
    <t>Dobava in vgradnja panelne ograje višine 1,8 m</t>
  </si>
  <si>
    <t>Dobava in vgradnja robnikov-vrtni 4/20 cn</t>
  </si>
  <si>
    <t>Dobava in vgradnja finega asfalta 3 cm</t>
  </si>
  <si>
    <t>Dobava in polaganje umetne trave</t>
  </si>
  <si>
    <r>
      <t>NAROČNIK/PLAČNIK:</t>
    </r>
    <r>
      <rPr>
        <b/>
        <sz val="11"/>
        <color rgb="FF000000"/>
        <rFont val="Calibri"/>
        <family val="2"/>
        <charset val="238"/>
        <scheme val="minor"/>
      </rPr>
      <t xml:space="preserve"> Občina Jesenice</t>
    </r>
    <r>
      <rPr>
        <sz val="11"/>
        <color rgb="FF000000"/>
        <rFont val="Calibri"/>
        <family val="2"/>
        <charset val="238"/>
        <scheme val="minor"/>
      </rPr>
      <t>, Cesta železarjev 6, 4270 Jesenice</t>
    </r>
  </si>
  <si>
    <t>Specifikacija in tehnične lastnosti:</t>
  </si>
  <si>
    <t>- igrala naj bodo izdelane iz aluminija in nerjavnega materiala (INOKS),</t>
  </si>
  <si>
    <t xml:space="preserve">  ki naj bi zagotavljala dolgo življenjsko dobo na prostem brez posebnega vzdrževanja,</t>
  </si>
  <si>
    <t>- naj bodo zelo stabilne in upoštevajo vse vidike varnosti,</t>
  </si>
  <si>
    <t>- naj bodo izdelane s stilom, ki se odlično zlije z naravnim okoljem.</t>
  </si>
  <si>
    <t>2. Izdelava naprav naj bo skladna z standardom SIST EN 1090 v razredu minimalno EXC 2</t>
  </si>
  <si>
    <t>3. Vsi mehanizmi naj bodo inoks izvedbe z dodatnim certifikatom o ustreznosti EN 1176.</t>
  </si>
  <si>
    <t>4. Oprijemala naj bodo inoks izvedbe z dodatnim certifikatom o ustreznosti EN 1176.</t>
  </si>
  <si>
    <t xml:space="preserve">5. Letvice ( podesti, ograje) naj bodo izdelane iz aluminjastega profila dimenzij cca 60 x 80 cm , </t>
  </si>
  <si>
    <t>večnamenska površina</t>
  </si>
  <si>
    <t>1. Naprave naj bodo izdelane in imajo certifikat skladno z varnostno produktnim standardom SIST EN 1176 in EN 16630</t>
  </si>
  <si>
    <t>Skupaj (brez DDV):</t>
  </si>
  <si>
    <t>DDV:</t>
  </si>
  <si>
    <t>SKUPAJ (z DDV):</t>
  </si>
  <si>
    <t>(žig in podpis)</t>
  </si>
  <si>
    <t>Lokacija: na območju Športnega parka Podmežakla na Jesenicah (parc. št. 720/2, 720/3, 717/6, k.o. Jesenice).</t>
  </si>
  <si>
    <t>- po prilogi "Zahteve in specifikacije naprav Medgeneracijski ŽIV ŽAV Jesenice.pdf"</t>
  </si>
  <si>
    <r>
      <t xml:space="preserve">Projekt: </t>
    </r>
    <r>
      <rPr>
        <b/>
        <sz val="12"/>
        <rFont val="Calibri"/>
        <family val="2"/>
        <charset val="238"/>
        <scheme val="minor"/>
      </rPr>
      <t>Medgeneracijski ŽIV ŽAV</t>
    </r>
  </si>
  <si>
    <t>(brez DDV)</t>
  </si>
  <si>
    <t>(na enoto)</t>
  </si>
  <si>
    <t>Ponudba</t>
  </si>
  <si>
    <t>Informacijska tabla 1/10</t>
  </si>
  <si>
    <t>Klop ravna 2/10</t>
  </si>
  <si>
    <t>Klop poševna 3/10</t>
  </si>
  <si>
    <t>Rimska klop 4/10</t>
  </si>
  <si>
    <t>Bradlja večstopenjska 5/10</t>
  </si>
  <si>
    <t>Drog in krogi večstopenjski 6/10</t>
  </si>
  <si>
    <t>Dobava in vgradnja plezalne igralnice</t>
  </si>
  <si>
    <t>kotna plezalna stena 7/10</t>
  </si>
  <si>
    <t>plezalni drog - steber  8/10</t>
  </si>
  <si>
    <t>plezalna stena z drogom 9/10</t>
  </si>
  <si>
    <t>liniranje igrišča</t>
  </si>
  <si>
    <t>Odstranitev stare travnate površine - umetne trave</t>
  </si>
  <si>
    <t>vključena vrata širine 2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</si>
</sst>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ont="1" applyFill="1" applyAlignment="1">
      <alignment horizontal="right"/>
    </xf>
    <xf numFmtId="0" fontId="4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49" fontId="9" fillId="2" borderId="0" xfId="1" applyNumberFormat="1" applyFont="1" applyFill="1" applyAlignment="1">
      <alignment vertical="center"/>
    </xf>
    <xf numFmtId="49" fontId="8" fillId="2" borderId="0" xfId="1" applyNumberFormat="1" applyFont="1" applyFill="1" applyAlignment="1">
      <alignment vertical="center"/>
    </xf>
    <xf numFmtId="49" fontId="10" fillId="2" borderId="0" xfId="1" applyNumberFormat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10" fillId="3" borderId="0" xfId="1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3" borderId="0" xfId="1" applyFont="1" applyFill="1" applyAlignment="1">
      <alignment vertical="center"/>
    </xf>
    <xf numFmtId="0" fontId="8" fillId="3" borderId="1" xfId="1" applyFont="1" applyFill="1" applyBorder="1" applyAlignment="1">
      <alignment vertical="center"/>
    </xf>
    <xf numFmtId="0" fontId="1" fillId="2" borderId="0" xfId="1" applyFont="1" applyFill="1" applyAlignment="1">
      <alignment vertical="center"/>
    </xf>
    <xf numFmtId="0" fontId="1" fillId="2" borderId="0" xfId="1" applyFont="1" applyFill="1" applyAlignment="1">
      <alignment horizontal="left" vertical="center" indent="16"/>
    </xf>
    <xf numFmtId="0" fontId="1" fillId="2" borderId="2" xfId="1" applyFont="1" applyFill="1" applyBorder="1" applyAlignment="1">
      <alignment horizontal="left" vertical="center" indent="16"/>
    </xf>
    <xf numFmtId="0" fontId="11" fillId="2" borderId="3" xfId="1" applyFont="1" applyFill="1" applyBorder="1" applyAlignment="1">
      <alignment horizontal="left" vertical="center"/>
    </xf>
    <xf numFmtId="0" fontId="1" fillId="2" borderId="3" xfId="1" applyFont="1" applyFill="1" applyBorder="1" applyAlignment="1">
      <alignment horizontal="left" vertical="center"/>
    </xf>
    <xf numFmtId="0" fontId="12" fillId="2" borderId="0" xfId="1" applyFont="1" applyFill="1" applyAlignment="1">
      <alignment vertical="center"/>
    </xf>
    <xf numFmtId="0" fontId="6" fillId="3" borderId="0" xfId="1" applyFont="1" applyFill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0" borderId="0" xfId="0" applyFont="1"/>
    <xf numFmtId="164" fontId="8" fillId="3" borderId="0" xfId="1" applyNumberFormat="1" applyFont="1" applyFill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/>
    </xf>
    <xf numFmtId="0" fontId="1" fillId="0" borderId="0" xfId="0" applyFont="1" applyBorder="1" applyAlignment="1">
      <alignment vertical="center"/>
    </xf>
    <xf numFmtId="16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</cellXfs>
  <cellStyles count="2">
    <cellStyle name="Navadno" xfId="0" builtinId="0" customBuiltin="1"/>
    <cellStyle name="Navadno 2" xfId="1" xr:uid="{5E62E50A-2B58-4AB5-8BA8-B845C5EC6D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190500</xdr:rowOff>
    </xdr:from>
    <xdr:to>
      <xdr:col>3</xdr:col>
      <xdr:colOff>1039945</xdr:colOff>
      <xdr:row>1</xdr:row>
      <xdr:rowOff>514350</xdr:rowOff>
    </xdr:to>
    <xdr:pic>
      <xdr:nvPicPr>
        <xdr:cNvPr id="2" name="Slika 2" descr="PRP-LEADER-EU-SLO-barvni">
          <a:extLst>
            <a:ext uri="{FF2B5EF4-FFF2-40B4-BE49-F238E27FC236}">
              <a16:creationId xmlns:a16="http://schemas.microsoft.com/office/drawing/2014/main" id="{48CEB074-FE51-4FE6-9DA2-AD2757FD417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0" t="10935" r="8032" b="8818"/>
        <a:stretch/>
      </xdr:blipFill>
      <xdr:spPr bwMode="auto">
        <a:xfrm>
          <a:off x="161925" y="390525"/>
          <a:ext cx="146857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1200150</xdr:colOff>
      <xdr:row>1</xdr:row>
      <xdr:rowOff>200025</xdr:rowOff>
    </xdr:from>
    <xdr:to>
      <xdr:col>3</xdr:col>
      <xdr:colOff>1939090</xdr:colOff>
      <xdr:row>1</xdr:row>
      <xdr:rowOff>514350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C9BAAFD-786B-4306-846A-26AD966ED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400050"/>
          <a:ext cx="738940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tabSelected="1" zoomScaleNormal="100" workbookViewId="0">
      <selection activeCell="G26" sqref="G26"/>
    </sheetView>
  </sheetViews>
  <sheetFormatPr defaultColWidth="13.140625" defaultRowHeight="15" x14ac:dyDescent="0.25"/>
  <cols>
    <col min="1" max="1" width="7.7109375" customWidth="1"/>
    <col min="2" max="2" width="1.140625" customWidth="1"/>
    <col min="3" max="3" width="12" hidden="1" customWidth="1"/>
    <col min="4" max="4" width="50.7109375" customWidth="1"/>
    <col min="5" max="5" width="6.5703125" customWidth="1"/>
    <col min="6" max="6" width="7.140625" customWidth="1"/>
    <col min="7" max="7" width="9.42578125" customWidth="1"/>
    <col min="8" max="8" width="11.85546875" customWidth="1"/>
    <col min="9" max="9" width="13.140625" customWidth="1"/>
  </cols>
  <sheetData>
    <row r="1" spans="1:8" ht="15.75" x14ac:dyDescent="0.25">
      <c r="A1" s="21" t="s">
        <v>54</v>
      </c>
      <c r="B1" s="2"/>
      <c r="C1" s="2"/>
      <c r="D1" s="2"/>
      <c r="E1" s="3"/>
      <c r="F1" s="2"/>
      <c r="G1" s="4" t="s">
        <v>57</v>
      </c>
      <c r="H1" s="4"/>
    </row>
    <row r="2" spans="1:8" ht="51.75" customHeight="1" x14ac:dyDescent="0.25">
      <c r="A2" s="1"/>
      <c r="B2" s="2"/>
      <c r="C2" s="2"/>
      <c r="D2" s="2"/>
      <c r="E2" s="3"/>
      <c r="F2" s="2"/>
      <c r="G2" s="2"/>
      <c r="H2" s="2"/>
    </row>
    <row r="3" spans="1:8" x14ac:dyDescent="0.25">
      <c r="A3" s="5" t="s">
        <v>36</v>
      </c>
      <c r="B3" s="6"/>
      <c r="C3" s="6"/>
      <c r="D3" s="6"/>
      <c r="E3" s="1"/>
      <c r="F3" s="1"/>
      <c r="G3" s="1"/>
      <c r="H3" s="1"/>
    </row>
    <row r="4" spans="1:8" x14ac:dyDescent="0.25">
      <c r="A4" s="6"/>
      <c r="B4" s="6"/>
      <c r="C4" s="6"/>
      <c r="D4" s="6"/>
      <c r="E4" s="6"/>
      <c r="F4" s="1"/>
      <c r="G4" s="1"/>
      <c r="H4" s="1"/>
    </row>
    <row r="5" spans="1:8" x14ac:dyDescent="0.25">
      <c r="A5" s="6" t="s">
        <v>52</v>
      </c>
      <c r="B5" s="6"/>
      <c r="C5" s="6"/>
      <c r="D5" s="6"/>
      <c r="E5" s="1"/>
      <c r="F5" s="1"/>
      <c r="G5" s="1"/>
      <c r="H5" s="1"/>
    </row>
    <row r="6" spans="1:8" x14ac:dyDescent="0.25">
      <c r="A6" s="6"/>
      <c r="B6" s="6"/>
      <c r="C6" s="6"/>
      <c r="D6" s="6"/>
      <c r="E6" s="1"/>
      <c r="F6" s="6"/>
      <c r="G6" s="6"/>
      <c r="H6" s="6"/>
    </row>
    <row r="7" spans="1:8" x14ac:dyDescent="0.25">
      <c r="A7" s="7" t="s">
        <v>37</v>
      </c>
      <c r="B7" s="6"/>
      <c r="C7" s="6"/>
      <c r="D7" s="6"/>
      <c r="E7" s="6"/>
      <c r="F7" s="6"/>
      <c r="G7" s="6"/>
      <c r="H7" s="6"/>
    </row>
    <row r="8" spans="1:8" x14ac:dyDescent="0.25">
      <c r="A8" s="8" t="s">
        <v>38</v>
      </c>
      <c r="B8" s="9"/>
      <c r="C8" s="9"/>
      <c r="D8" s="9"/>
      <c r="E8" s="6"/>
      <c r="F8" s="6"/>
      <c r="G8" s="6"/>
      <c r="H8" s="6"/>
    </row>
    <row r="9" spans="1:8" x14ac:dyDescent="0.25">
      <c r="A9" s="8" t="s">
        <v>39</v>
      </c>
      <c r="B9" s="9"/>
      <c r="C9" s="9"/>
      <c r="D9" s="9"/>
      <c r="E9" s="6"/>
      <c r="F9" s="6"/>
      <c r="G9" s="6"/>
      <c r="H9" s="6"/>
    </row>
    <row r="10" spans="1:8" x14ac:dyDescent="0.25">
      <c r="A10" s="8" t="s">
        <v>40</v>
      </c>
      <c r="B10" s="9"/>
      <c r="C10" s="9"/>
      <c r="D10" s="9"/>
      <c r="E10" s="6"/>
      <c r="F10" s="6"/>
      <c r="G10" s="6"/>
      <c r="H10" s="6"/>
    </row>
    <row r="11" spans="1:8" x14ac:dyDescent="0.25">
      <c r="A11" s="8" t="s">
        <v>41</v>
      </c>
      <c r="B11" s="9"/>
      <c r="C11" s="9"/>
      <c r="D11" s="9"/>
      <c r="E11" s="6"/>
      <c r="F11" s="6"/>
      <c r="G11" s="6"/>
      <c r="H11" s="6"/>
    </row>
    <row r="12" spans="1:8" x14ac:dyDescent="0.25">
      <c r="A12" s="8" t="s">
        <v>53</v>
      </c>
      <c r="B12" s="9"/>
      <c r="C12" s="9"/>
      <c r="D12" s="9"/>
      <c r="E12" s="6"/>
      <c r="F12" s="6"/>
      <c r="G12" s="6"/>
      <c r="H12" s="6"/>
    </row>
    <row r="13" spans="1:8" x14ac:dyDescent="0.25">
      <c r="A13" s="10"/>
      <c r="B13" s="9"/>
      <c r="C13" s="9"/>
      <c r="D13" s="9"/>
      <c r="E13" s="6"/>
      <c r="F13" s="6"/>
      <c r="G13" s="6"/>
      <c r="H13" s="6"/>
    </row>
    <row r="14" spans="1:8" x14ac:dyDescent="0.25">
      <c r="A14" s="8" t="s">
        <v>47</v>
      </c>
      <c r="B14" s="9"/>
      <c r="C14" s="9"/>
      <c r="D14" s="9"/>
      <c r="E14" s="6"/>
      <c r="F14" s="6"/>
      <c r="G14" s="6"/>
      <c r="H14" s="6"/>
    </row>
    <row r="15" spans="1:8" x14ac:dyDescent="0.25">
      <c r="A15" s="8" t="s">
        <v>42</v>
      </c>
      <c r="B15" s="9"/>
      <c r="C15" s="9"/>
      <c r="D15" s="9"/>
      <c r="E15" s="6"/>
      <c r="F15" s="6"/>
      <c r="G15" s="6"/>
      <c r="H15" s="6"/>
    </row>
    <row r="16" spans="1:8" x14ac:dyDescent="0.25">
      <c r="A16" s="8" t="s">
        <v>43</v>
      </c>
      <c r="B16" s="9"/>
      <c r="C16" s="9"/>
      <c r="D16" s="9"/>
      <c r="E16" s="6"/>
      <c r="F16" s="6"/>
      <c r="G16" s="6"/>
      <c r="H16" s="6"/>
    </row>
    <row r="17" spans="1:8" x14ac:dyDescent="0.25">
      <c r="A17" s="8" t="s">
        <v>44</v>
      </c>
      <c r="B17" s="9"/>
      <c r="C17" s="9"/>
      <c r="D17" s="9"/>
      <c r="E17" s="6"/>
      <c r="F17" s="6"/>
      <c r="G17" s="6"/>
      <c r="H17" s="6"/>
    </row>
    <row r="18" spans="1:8" x14ac:dyDescent="0.25">
      <c r="A18" s="8" t="s">
        <v>45</v>
      </c>
      <c r="B18" s="9"/>
      <c r="C18" s="9"/>
      <c r="D18" s="9"/>
      <c r="E18" s="6"/>
      <c r="F18" s="6"/>
      <c r="G18" s="6"/>
      <c r="H18" s="6"/>
    </row>
    <row r="19" spans="1:8" x14ac:dyDescent="0.25">
      <c r="A19" s="8" t="s">
        <v>7</v>
      </c>
      <c r="B19" s="9"/>
      <c r="C19" s="9"/>
      <c r="D19" s="9"/>
      <c r="E19" s="6"/>
      <c r="F19" s="6"/>
      <c r="G19" s="6"/>
      <c r="H19" s="6"/>
    </row>
    <row r="20" spans="1:8" x14ac:dyDescent="0.25">
      <c r="A20" s="8" t="s">
        <v>9</v>
      </c>
      <c r="B20" s="9"/>
      <c r="C20" s="9"/>
      <c r="D20" s="9"/>
      <c r="E20" s="6"/>
      <c r="F20" s="6"/>
      <c r="G20" s="6"/>
      <c r="H20" s="6"/>
    </row>
    <row r="21" spans="1:8" x14ac:dyDescent="0.25">
      <c r="A21" s="8" t="s">
        <v>8</v>
      </c>
      <c r="B21" s="9"/>
      <c r="C21" s="9"/>
      <c r="D21" s="9"/>
      <c r="E21" s="6"/>
      <c r="F21" s="6"/>
      <c r="G21" s="6"/>
      <c r="H21" s="6"/>
    </row>
    <row r="22" spans="1:8" x14ac:dyDescent="0.25">
      <c r="A22" s="8" t="s">
        <v>6</v>
      </c>
      <c r="B22" s="9"/>
      <c r="C22" s="9"/>
      <c r="D22" s="9"/>
      <c r="E22" s="6"/>
      <c r="F22" s="6"/>
      <c r="G22" s="6"/>
      <c r="H22" s="6"/>
    </row>
    <row r="23" spans="1:8" x14ac:dyDescent="0.25">
      <c r="A23" s="8"/>
      <c r="B23" s="9"/>
      <c r="C23" s="9"/>
      <c r="D23" s="9"/>
      <c r="E23" s="6"/>
      <c r="F23" s="6"/>
      <c r="G23" s="6"/>
      <c r="H23" s="6"/>
    </row>
    <row r="24" spans="1:8" x14ac:dyDescent="0.25">
      <c r="A24" s="12" t="s">
        <v>0</v>
      </c>
      <c r="B24" s="11"/>
      <c r="C24" s="11"/>
      <c r="D24" s="11" t="s">
        <v>1</v>
      </c>
      <c r="E24" s="12" t="s">
        <v>2</v>
      </c>
      <c r="F24" s="12" t="s">
        <v>3</v>
      </c>
      <c r="G24" s="11" t="s">
        <v>4</v>
      </c>
      <c r="H24" s="12" t="s">
        <v>5</v>
      </c>
    </row>
    <row r="25" spans="1:8" x14ac:dyDescent="0.25">
      <c r="A25" s="11"/>
      <c r="B25" s="11"/>
      <c r="C25" s="11"/>
      <c r="D25" s="11" t="s">
        <v>46</v>
      </c>
      <c r="E25" s="12"/>
      <c r="F25" s="12"/>
      <c r="G25" s="22" t="s">
        <v>56</v>
      </c>
      <c r="H25" s="22" t="s">
        <v>55</v>
      </c>
    </row>
    <row r="26" spans="1:8" x14ac:dyDescent="0.25">
      <c r="A26" s="13">
        <v>1</v>
      </c>
      <c r="B26" s="32"/>
      <c r="C26" s="32"/>
      <c r="D26" s="32" t="s">
        <v>34</v>
      </c>
      <c r="E26" s="25" t="s">
        <v>12</v>
      </c>
      <c r="F26" s="25">
        <v>1189</v>
      </c>
      <c r="G26" s="24"/>
      <c r="H26" s="23">
        <f>F26*G26</f>
        <v>0</v>
      </c>
    </row>
    <row r="27" spans="1:8" x14ac:dyDescent="0.25">
      <c r="A27" s="13"/>
      <c r="B27" s="32"/>
      <c r="C27" s="32"/>
      <c r="D27" s="32" t="s">
        <v>68</v>
      </c>
      <c r="E27" s="25"/>
      <c r="F27" s="25"/>
      <c r="G27" s="24"/>
      <c r="H27" s="23"/>
    </row>
    <row r="28" spans="1:8" x14ac:dyDescent="0.25">
      <c r="A28" s="13">
        <v>2</v>
      </c>
      <c r="B28" s="32"/>
      <c r="C28" s="32"/>
      <c r="D28" s="32" t="s">
        <v>35</v>
      </c>
      <c r="E28" s="25" t="s">
        <v>12</v>
      </c>
      <c r="F28" s="25">
        <v>475</v>
      </c>
      <c r="G28" s="24"/>
      <c r="H28" s="23">
        <f t="shared" ref="H28:H55" si="0">F28*G28</f>
        <v>0</v>
      </c>
    </row>
    <row r="29" spans="1:8" x14ac:dyDescent="0.25">
      <c r="A29" s="13"/>
      <c r="B29" s="32"/>
      <c r="C29" s="32"/>
      <c r="D29" s="32" t="s">
        <v>68</v>
      </c>
      <c r="E29" s="25"/>
      <c r="F29" s="25"/>
      <c r="G29" s="24"/>
      <c r="H29" s="23"/>
    </row>
    <row r="30" spans="1:8" x14ac:dyDescent="0.25">
      <c r="A30" s="13">
        <v>3</v>
      </c>
      <c r="B30" s="32"/>
      <c r="C30" s="32"/>
      <c r="D30" s="32" t="s">
        <v>69</v>
      </c>
      <c r="E30" s="25" t="s">
        <v>12</v>
      </c>
      <c r="F30" s="25">
        <v>475</v>
      </c>
      <c r="G30" s="24"/>
      <c r="H30" s="23">
        <f t="shared" si="0"/>
        <v>0</v>
      </c>
    </row>
    <row r="31" spans="1:8" x14ac:dyDescent="0.25">
      <c r="A31" s="13"/>
      <c r="B31" s="32"/>
      <c r="C31" s="32"/>
      <c r="D31" s="32" t="s">
        <v>31</v>
      </c>
      <c r="E31" s="25"/>
      <c r="F31" s="25"/>
      <c r="G31" s="24"/>
      <c r="H31" s="23"/>
    </row>
    <row r="32" spans="1:8" x14ac:dyDescent="0.25">
      <c r="A32" s="13">
        <v>4</v>
      </c>
      <c r="B32" s="32"/>
      <c r="C32" s="32"/>
      <c r="D32" s="32" t="s">
        <v>32</v>
      </c>
      <c r="E32" s="25" t="s">
        <v>13</v>
      </c>
      <c r="F32" s="25">
        <v>88</v>
      </c>
      <c r="G32" s="24"/>
      <c r="H32" s="23">
        <f t="shared" si="0"/>
        <v>0</v>
      </c>
    </row>
    <row r="33" spans="1:8" x14ac:dyDescent="0.25">
      <c r="A33" s="13"/>
      <c r="B33" s="32"/>
      <c r="C33" s="32"/>
      <c r="D33" s="32" t="s">
        <v>70</v>
      </c>
      <c r="E33" s="25"/>
      <c r="F33" s="25"/>
      <c r="G33" s="24"/>
      <c r="H33" s="23"/>
    </row>
    <row r="34" spans="1:8" x14ac:dyDescent="0.25">
      <c r="A34" s="13">
        <v>5</v>
      </c>
      <c r="B34" s="32"/>
      <c r="C34" s="32"/>
      <c r="D34" s="32" t="s">
        <v>14</v>
      </c>
      <c r="E34" s="25" t="s">
        <v>10</v>
      </c>
      <c r="F34" s="25">
        <v>1</v>
      </c>
      <c r="G34" s="24"/>
      <c r="H34" s="23">
        <f t="shared" si="0"/>
        <v>0</v>
      </c>
    </row>
    <row r="35" spans="1:8" x14ac:dyDescent="0.25">
      <c r="A35" s="13">
        <v>6</v>
      </c>
      <c r="B35" s="32"/>
      <c r="C35" s="32"/>
      <c r="D35" s="32" t="s">
        <v>15</v>
      </c>
      <c r="E35" s="25"/>
      <c r="F35" s="25"/>
      <c r="G35" s="24"/>
      <c r="H35" s="23"/>
    </row>
    <row r="36" spans="1:8" x14ac:dyDescent="0.25">
      <c r="A36" s="33" t="s">
        <v>24</v>
      </c>
      <c r="B36" s="32"/>
      <c r="C36" s="32"/>
      <c r="D36" s="32" t="s">
        <v>58</v>
      </c>
      <c r="E36" s="25" t="s">
        <v>10</v>
      </c>
      <c r="F36" s="25">
        <v>1</v>
      </c>
      <c r="G36" s="24"/>
      <c r="H36" s="23">
        <f t="shared" si="0"/>
        <v>0</v>
      </c>
    </row>
    <row r="37" spans="1:8" x14ac:dyDescent="0.25">
      <c r="A37" s="34" t="s">
        <v>25</v>
      </c>
      <c r="B37" s="32"/>
      <c r="C37" s="32"/>
      <c r="D37" s="32" t="s">
        <v>59</v>
      </c>
      <c r="E37" s="25" t="s">
        <v>10</v>
      </c>
      <c r="F37" s="25">
        <v>1</v>
      </c>
      <c r="G37" s="24"/>
      <c r="H37" s="23">
        <f t="shared" si="0"/>
        <v>0</v>
      </c>
    </row>
    <row r="38" spans="1:8" x14ac:dyDescent="0.25">
      <c r="A38" s="34" t="s">
        <v>26</v>
      </c>
      <c r="B38" s="32"/>
      <c r="C38" s="32"/>
      <c r="D38" s="32" t="s">
        <v>60</v>
      </c>
      <c r="E38" s="25" t="s">
        <v>10</v>
      </c>
      <c r="F38" s="25">
        <v>1</v>
      </c>
      <c r="G38" s="24"/>
      <c r="H38" s="23">
        <f t="shared" si="0"/>
        <v>0</v>
      </c>
    </row>
    <row r="39" spans="1:8" x14ac:dyDescent="0.25">
      <c r="A39" s="34" t="s">
        <v>27</v>
      </c>
      <c r="B39" s="32"/>
      <c r="C39" s="32"/>
      <c r="D39" s="32" t="s">
        <v>61</v>
      </c>
      <c r="E39" s="25" t="s">
        <v>10</v>
      </c>
      <c r="F39" s="25">
        <v>1</v>
      </c>
      <c r="G39" s="24"/>
      <c r="H39" s="23">
        <f t="shared" si="0"/>
        <v>0</v>
      </c>
    </row>
    <row r="40" spans="1:8" x14ac:dyDescent="0.25">
      <c r="A40" s="34" t="s">
        <v>28</v>
      </c>
      <c r="B40" s="32"/>
      <c r="C40" s="32"/>
      <c r="D40" s="32" t="s">
        <v>62</v>
      </c>
      <c r="E40" s="25" t="s">
        <v>10</v>
      </c>
      <c r="F40" s="25">
        <v>1</v>
      </c>
      <c r="G40" s="24"/>
      <c r="H40" s="23">
        <f t="shared" si="0"/>
        <v>0</v>
      </c>
    </row>
    <row r="41" spans="1:8" x14ac:dyDescent="0.25">
      <c r="A41" s="34" t="s">
        <v>29</v>
      </c>
      <c r="B41" s="32"/>
      <c r="C41" s="32"/>
      <c r="D41" s="32" t="s">
        <v>63</v>
      </c>
      <c r="E41" s="25" t="s">
        <v>10</v>
      </c>
      <c r="F41" s="25">
        <v>1</v>
      </c>
      <c r="G41" s="24"/>
      <c r="H41" s="23">
        <f>F41*G41</f>
        <v>0</v>
      </c>
    </row>
    <row r="42" spans="1:8" x14ac:dyDescent="0.25">
      <c r="A42" s="34" t="s">
        <v>30</v>
      </c>
      <c r="B42" s="32"/>
      <c r="C42" s="32"/>
      <c r="D42" s="32" t="s">
        <v>64</v>
      </c>
      <c r="E42" s="25"/>
      <c r="F42" s="25"/>
      <c r="G42" s="24"/>
      <c r="H42" s="23"/>
    </row>
    <row r="43" spans="1:8" x14ac:dyDescent="0.25">
      <c r="A43" s="34"/>
      <c r="B43" s="32"/>
      <c r="C43" s="32"/>
      <c r="D43" s="32" t="s">
        <v>65</v>
      </c>
      <c r="E43" s="25" t="s">
        <v>10</v>
      </c>
      <c r="F43" s="25">
        <v>1</v>
      </c>
      <c r="G43" s="24"/>
      <c r="H43" s="23">
        <f>F43*G43</f>
        <v>0</v>
      </c>
    </row>
    <row r="44" spans="1:8" x14ac:dyDescent="0.25">
      <c r="A44" s="34"/>
      <c r="B44" s="32"/>
      <c r="C44" s="32"/>
      <c r="D44" s="32" t="s">
        <v>66</v>
      </c>
      <c r="E44" s="25" t="s">
        <v>10</v>
      </c>
      <c r="F44" s="25">
        <v>2</v>
      </c>
      <c r="G44" s="24"/>
      <c r="H44" s="23">
        <f t="shared" si="0"/>
        <v>0</v>
      </c>
    </row>
    <row r="45" spans="1:8" x14ac:dyDescent="0.25">
      <c r="A45" s="34"/>
      <c r="B45" s="32"/>
      <c r="C45" s="32"/>
      <c r="D45" s="32" t="s">
        <v>67</v>
      </c>
      <c r="E45" s="25" t="s">
        <v>10</v>
      </c>
      <c r="F45" s="25">
        <v>1</v>
      </c>
      <c r="G45" s="24"/>
      <c r="H45" s="23">
        <f t="shared" si="0"/>
        <v>0</v>
      </c>
    </row>
    <row r="46" spans="1:8" x14ac:dyDescent="0.25">
      <c r="A46" s="34"/>
      <c r="B46" s="32"/>
      <c r="C46" s="32"/>
      <c r="D46" s="32" t="s">
        <v>11</v>
      </c>
      <c r="E46" s="25" t="s">
        <v>10</v>
      </c>
      <c r="F46" s="25">
        <v>1</v>
      </c>
      <c r="G46" s="24"/>
      <c r="H46" s="23">
        <f t="shared" si="0"/>
        <v>0</v>
      </c>
    </row>
    <row r="47" spans="1:8" x14ac:dyDescent="0.25">
      <c r="A47" s="13">
        <v>7</v>
      </c>
      <c r="B47" s="32"/>
      <c r="C47" s="32"/>
      <c r="D47" s="32" t="s">
        <v>16</v>
      </c>
      <c r="E47" s="25"/>
      <c r="F47" s="25"/>
      <c r="G47" s="24"/>
      <c r="H47" s="23"/>
    </row>
    <row r="48" spans="1:8" x14ac:dyDescent="0.25">
      <c r="A48" s="13"/>
      <c r="B48" s="32"/>
      <c r="C48" s="32"/>
      <c r="D48" s="32" t="s">
        <v>17</v>
      </c>
      <c r="E48" s="25" t="s">
        <v>12</v>
      </c>
      <c r="F48" s="25">
        <v>99</v>
      </c>
      <c r="G48" s="24"/>
      <c r="H48" s="23">
        <f t="shared" si="0"/>
        <v>0</v>
      </c>
    </row>
    <row r="49" spans="1:8" x14ac:dyDescent="0.25">
      <c r="A49" s="13"/>
      <c r="B49" s="32"/>
      <c r="C49" s="32"/>
      <c r="D49" s="32" t="s">
        <v>19</v>
      </c>
      <c r="E49" s="25" t="s">
        <v>12</v>
      </c>
      <c r="F49" s="25">
        <v>99</v>
      </c>
      <c r="G49" s="24"/>
      <c r="H49" s="23">
        <f t="shared" si="0"/>
        <v>0</v>
      </c>
    </row>
    <row r="50" spans="1:8" x14ac:dyDescent="0.25">
      <c r="A50" s="13"/>
      <c r="B50" s="32"/>
      <c r="C50" s="32"/>
      <c r="D50" s="32" t="s">
        <v>18</v>
      </c>
      <c r="E50" s="25" t="s">
        <v>12</v>
      </c>
      <c r="F50" s="25">
        <v>99</v>
      </c>
      <c r="G50" s="24"/>
      <c r="H50" s="23">
        <f t="shared" si="0"/>
        <v>0</v>
      </c>
    </row>
    <row r="51" spans="1:8" x14ac:dyDescent="0.25">
      <c r="A51" s="13"/>
      <c r="B51" s="32"/>
      <c r="C51" s="32"/>
      <c r="D51" s="32" t="s">
        <v>33</v>
      </c>
      <c r="E51" s="25" t="s">
        <v>13</v>
      </c>
      <c r="F51" s="25">
        <v>40</v>
      </c>
      <c r="G51" s="24"/>
      <c r="H51" s="23">
        <f t="shared" si="0"/>
        <v>0</v>
      </c>
    </row>
    <row r="52" spans="1:8" x14ac:dyDescent="0.25">
      <c r="A52" s="13"/>
      <c r="B52" s="32"/>
      <c r="C52" s="32"/>
      <c r="D52" s="32" t="s">
        <v>20</v>
      </c>
      <c r="E52" s="25" t="s">
        <v>12</v>
      </c>
      <c r="F52" s="25">
        <v>99</v>
      </c>
      <c r="G52" s="24"/>
      <c r="H52" s="23">
        <f t="shared" si="0"/>
        <v>0</v>
      </c>
    </row>
    <row r="53" spans="1:8" x14ac:dyDescent="0.25">
      <c r="A53" s="13">
        <v>8</v>
      </c>
      <c r="B53" s="32"/>
      <c r="C53" s="32"/>
      <c r="D53" s="32" t="s">
        <v>21</v>
      </c>
      <c r="E53" s="25" t="s">
        <v>10</v>
      </c>
      <c r="F53" s="25">
        <v>1</v>
      </c>
      <c r="G53" s="24"/>
      <c r="H53" s="23">
        <f t="shared" si="0"/>
        <v>0</v>
      </c>
    </row>
    <row r="54" spans="1:8" x14ac:dyDescent="0.25">
      <c r="A54" s="13">
        <v>9</v>
      </c>
      <c r="B54" s="32"/>
      <c r="C54" s="32"/>
      <c r="D54" s="32" t="s">
        <v>22</v>
      </c>
      <c r="E54" s="25" t="s">
        <v>12</v>
      </c>
      <c r="F54" s="25">
        <v>50</v>
      </c>
      <c r="G54" s="24"/>
      <c r="H54" s="23">
        <f t="shared" si="0"/>
        <v>0</v>
      </c>
    </row>
    <row r="55" spans="1:8" x14ac:dyDescent="0.25">
      <c r="A55" s="13">
        <v>10</v>
      </c>
      <c r="B55" s="32"/>
      <c r="C55" s="32"/>
      <c r="D55" s="32" t="s">
        <v>23</v>
      </c>
      <c r="E55" s="25" t="s">
        <v>12</v>
      </c>
      <c r="F55" s="25">
        <v>50</v>
      </c>
      <c r="G55" s="24"/>
      <c r="H55" s="23">
        <f t="shared" si="0"/>
        <v>0</v>
      </c>
    </row>
    <row r="57" spans="1:8" x14ac:dyDescent="0.25">
      <c r="A57" s="14"/>
      <c r="B57" s="14"/>
      <c r="C57" s="14"/>
      <c r="D57" s="14" t="s">
        <v>48</v>
      </c>
      <c r="E57" s="14"/>
      <c r="F57" s="14"/>
      <c r="G57" s="14"/>
      <c r="H57" s="29">
        <f>SUM(H26:H56)</f>
        <v>0</v>
      </c>
    </row>
    <row r="58" spans="1:8" ht="15.75" thickBot="1" x14ac:dyDescent="0.3">
      <c r="A58" s="14"/>
      <c r="B58" s="14"/>
      <c r="C58" s="14"/>
      <c r="D58" s="15" t="s">
        <v>49</v>
      </c>
      <c r="E58" s="15"/>
      <c r="F58" s="15"/>
      <c r="G58" s="15"/>
      <c r="H58" s="30">
        <f>+H59-H57</f>
        <v>0</v>
      </c>
    </row>
    <row r="59" spans="1:8" s="28" customFormat="1" ht="21.75" customHeight="1" thickTop="1" x14ac:dyDescent="0.25">
      <c r="A59" s="26"/>
      <c r="B59" s="26"/>
      <c r="C59" s="26"/>
      <c r="D59" s="27" t="s">
        <v>50</v>
      </c>
      <c r="E59" s="26"/>
      <c r="F59" s="26"/>
      <c r="G59" s="26"/>
      <c r="H59" s="31">
        <f>+H57*1.22</f>
        <v>0</v>
      </c>
    </row>
    <row r="60" spans="1:8" x14ac:dyDescent="0.25">
      <c r="A60" s="16"/>
      <c r="B60" s="16"/>
      <c r="C60" s="16"/>
      <c r="D60" s="16"/>
      <c r="E60" s="16"/>
      <c r="F60" s="16"/>
      <c r="G60" s="16"/>
      <c r="H60" s="16"/>
    </row>
    <row r="61" spans="1:8" x14ac:dyDescent="0.25">
      <c r="A61" s="16"/>
      <c r="B61" s="16"/>
      <c r="C61" s="16"/>
      <c r="D61" s="16"/>
      <c r="E61" s="16"/>
      <c r="F61" s="16"/>
      <c r="G61" s="16"/>
      <c r="H61" s="16"/>
    </row>
    <row r="62" spans="1:8" x14ac:dyDescent="0.25">
      <c r="A62" s="16"/>
      <c r="B62" s="16"/>
      <c r="C62" s="16"/>
      <c r="D62" s="16"/>
      <c r="E62" s="16"/>
      <c r="F62" s="16"/>
      <c r="G62" s="16"/>
      <c r="H62" s="16"/>
    </row>
    <row r="63" spans="1:8" x14ac:dyDescent="0.25">
      <c r="A63" s="17"/>
      <c r="B63" s="17"/>
      <c r="C63" s="17"/>
      <c r="D63" s="17"/>
      <c r="E63" s="17"/>
      <c r="F63" s="17"/>
      <c r="G63" s="17"/>
      <c r="H63" s="17"/>
    </row>
    <row r="64" spans="1:8" x14ac:dyDescent="0.25">
      <c r="A64" s="17"/>
      <c r="B64" s="17"/>
      <c r="C64" s="17"/>
      <c r="D64" s="17"/>
      <c r="E64" s="18"/>
      <c r="F64" s="18"/>
      <c r="G64" s="18"/>
      <c r="H64" s="18"/>
    </row>
    <row r="65" spans="1:8" x14ac:dyDescent="0.25">
      <c r="A65" s="17"/>
      <c r="B65" s="17"/>
      <c r="C65" s="17"/>
      <c r="D65" s="17"/>
      <c r="E65" s="19" t="s">
        <v>51</v>
      </c>
      <c r="F65" s="20"/>
      <c r="G65" s="20"/>
      <c r="H65" s="17"/>
    </row>
  </sheetData>
  <mergeCells count="2">
    <mergeCell ref="G1:H1"/>
    <mergeCell ref="E65:G65"/>
  </mergeCells>
  <pageMargins left="0.70000000000000007" right="0.28999999999999998" top="0.61" bottom="0.3" header="0.30000000000000004" footer="0.2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Ponudba Občina Jesenice- Živžav</vt:lpstr>
      <vt:lpstr>'Ponudba Občina Jesenice- Živžav'!Področje_tiskanja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</dc:creator>
  <cp:lastModifiedBy>MitjaM</cp:lastModifiedBy>
  <cp:lastPrinted>2023-01-30T09:48:44Z</cp:lastPrinted>
  <dcterms:created xsi:type="dcterms:W3CDTF">2016-01-06T14:51:46Z</dcterms:created>
  <dcterms:modified xsi:type="dcterms:W3CDTF">2023-01-30T09:57:11Z</dcterms:modified>
</cp:coreProperties>
</file>